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62528CFB-6BBC-46ED-A313-0680B60B38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6" l="1"/>
  <c r="D6" i="6"/>
  <c r="F26" i="5"/>
  <c r="I8" i="5" s="1"/>
  <c r="I26" i="5"/>
</calcChain>
</file>

<file path=xl/sharedStrings.xml><?xml version="1.0" encoding="utf-8"?>
<sst xmlns="http://schemas.openxmlformats.org/spreadsheetml/2006/main" count="60" uniqueCount="41">
  <si>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</si>
  <si>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</si>
  <si>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</si>
  <si>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</si>
  <si>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</si>
  <si>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</si>
  <si>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</si>
  <si>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</si>
  <si>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</si>
  <si>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</si>
  <si>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</si>
  <si>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</si>
  <si>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</si>
  <si>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</si>
  <si>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</si>
  <si>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1. Fomentar la transparencia y la participación ciudadana conforme a los mecanismos previstos en el Reglamento Orgánico de Transparemncia, Gobierno Abierto y Participación Ciudadana.</t>
  </si>
  <si>
    <t>Estudios y trabajos técnicos</t>
  </si>
  <si>
    <t>Gastos grabación plenos (transparencia)</t>
  </si>
  <si>
    <t>TÉCNICO DE INNOVACIÓN, GOBIERNO ABIERTO Y PARTICIPACIÓN</t>
  </si>
  <si>
    <t>Gastos diversos por campañas</t>
  </si>
  <si>
    <t>INNOVACIÓN, GOBIERNO ABIERTO Y PARTICIPACIÓN CIUDADANA</t>
  </si>
  <si>
    <t>GOBERNANZA PÚBLICA</t>
  </si>
  <si>
    <t>3. Impulsar la mejora en la gestión pública incorporando modelos de gestión avanzados (Gobernanza pública).</t>
  </si>
  <si>
    <t>Inversiones de Presupuestos Participativos</t>
  </si>
  <si>
    <t>Además de contar con los recursos humanos del departamento, se contratan servicios externos para procesos participativos, grabación y emisión de plenos y observatorio urbano, básicamente.</t>
  </si>
  <si>
    <t>2. Pulsar el sentir de la ciudadanía en cuanto a los servicios municipales y realidad municipal (observatorio ciudadano).</t>
  </si>
  <si>
    <t>PARTICIPACION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</si>
  <si>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</si>
  <si>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</si>
  <si>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</si>
  <si>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</si>
  <si>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</si>
  <si>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</si>
  <si>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OBSERVACIONES</t>
  </si>
  <si>
    <t>DIMENSION CIUDADANA</t>
  </si>
  <si>
    <t>DIMENSION ECONOMICA</t>
  </si>
  <si>
    <t>1. Pulsar el sentir de la ciudadanía en cuanto a los servicios municipales y realidad municipal (observatorio ciudadano).</t>
  </si>
  <si>
    <t>2. Impulsar la mejora en la gestión pública incorporando modelos de gestión avanzados (Gobernanza pública).</t>
  </si>
  <si>
    <t>1. Gestionar el programa de gastos con eficacia y eficiencia.</t>
  </si>
  <si>
    <t>2. Controlar la gestión de los gastos e inversiones incluidos en la partida de Presupuestos Participativos.</t>
  </si>
  <si>
    <t>2. Dirigir y gestionar el proceso de Presupuestos Participativos e efectos de la inclusión de proyectos en los Presupuestos anuales.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</si>
</sst>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4" fontId="6" fillId="0" borderId="0" xfId="0" applyNumberFormat="1" applyFont="1"/>
    <xf numFmtId="0" fontId="7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6" fontId="0" fillId="0" borderId="0" xfId="0" applyNumberFormat="1" applyAlignment="1">
      <alignment horizontal="left"/>
    </xf>
    <xf numFmtId="0" fontId="7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2" xfId="0" applyBorder="1"/>
    <xf numFmtId="0" fontId="0" fillId="0" borderId="7" xfId="0" applyBorder="1"/>
    <xf numFmtId="0" fontId="1" fillId="0" borderId="1" xfId="0" applyFont="1" applyBorder="1" applyAlignment="1">
      <alignment horizontal="left"/>
    </xf>
    <xf numFmtId="0" fontId="4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  <xf numFmtId="0" fontId="3" fillId="3" borderId="8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0" fillId="4" borderId="1" xfId="0" applyFill="1" applyBorder="1" applyAlignment="1">
      <alignment horizontal="center" vertical="justify"/>
    </xf>
    <xf numFmtId="0" fontId="3" fillId="3" borderId="9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9" fontId="2" fillId="0" borderId="1" xfId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justify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2" borderId="8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justify" vertical="center"/>
    </xf>
    <xf numFmtId="0" fontId="3" fillId="2" borderId="9" xfId="0" applyFont="1" applyFill="1" applyBorder="1" applyAlignment="1">
      <alignment horizontal="center" vertical="center" textRotation="90"/>
    </xf>
    <xf numFmtId="0" fontId="0" fillId="0" borderId="6" xfId="0" applyBorder="1" applyAlignment="1">
      <alignment horizontal="justify" vertical="center"/>
    </xf>
    <xf numFmtId="0" fontId="2" fillId="0" borderId="4" xfId="0" applyFont="1" applyBorder="1" applyAlignment="1">
      <alignment horizontal="left" vertical="justify"/>
    </xf>
    <xf numFmtId="0" fontId="2" fillId="0" borderId="5" xfId="0" applyFont="1" applyBorder="1" applyAlignment="1">
      <alignment horizontal="left" vertical="justify"/>
    </xf>
    <xf numFmtId="0" fontId="2" fillId="0" borderId="6" xfId="0" applyFont="1" applyBorder="1" applyAlignment="1">
      <alignment horizontal="left" vertical="justify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2" fillId="0" borderId="13" xfId="0" applyFont="1" applyBorder="1" applyAlignment="1">
      <alignment horizontal="justify" vertical="center"/>
    </xf>
    <xf numFmtId="0" fontId="2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9" xfId="0" applyFont="1" applyFill="1" applyBorder="1" applyAlignment="1">
      <alignment horizontal="center" vertical="center" textRotation="90"/>
    </xf>
    <xf numFmtId="9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3" fillId="5" borderId="10" xfId="0" applyFont="1" applyFill="1" applyBorder="1" applyAlignment="1">
      <alignment horizontal="center" vertical="center" textRotation="90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44"/>
  <sheetViews>
    <sheetView tabSelected="1" zoomScale="98" zoomScaleNormal="98" workbookViewId="0">
      <selection activeCell="G24" sqref="G24:H24"/>
    </sheetView>
  </sheetViews>
  <sheetFormatPr baseColWidth="10" defaultColWidth="11.5703125" defaultRowHeight="12.75" x14ac:dyDescent="0.2"/>
  <cols>
    <col min="1" max="1" width="11.5703125" customWidth="1"/>
    <col min="2" max="2" width="27.28515625" customWidth="1"/>
    <col min="3" max="3" width="11.5703125" customWidth="1"/>
    <col min="4" max="4" width="20.1406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45" t="s">
        <v>13</v>
      </c>
      <c r="C4" s="46"/>
      <c r="D4" s="46"/>
      <c r="E4" s="46"/>
      <c r="F4" s="46"/>
      <c r="G4" s="46"/>
      <c r="H4" s="46"/>
      <c r="I4" s="47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9241</v>
      </c>
      <c r="D6" s="8" t="s">
        <v>3</v>
      </c>
      <c r="E6" s="48" t="s">
        <v>20</v>
      </c>
      <c r="F6" s="49"/>
      <c r="G6" s="49"/>
      <c r="H6" s="49"/>
      <c r="I6" s="50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9" t="s">
        <v>1</v>
      </c>
      <c r="C8" s="48" t="s">
        <v>18</v>
      </c>
      <c r="D8" s="53"/>
      <c r="E8" s="53"/>
      <c r="F8" s="53"/>
      <c r="G8" s="54"/>
      <c r="H8" s="8" t="s">
        <v>5</v>
      </c>
      <c r="I8" s="13">
        <f>+F26</f>
        <v>484200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48" t="s">
        <v>21</v>
      </c>
      <c r="D10" s="53"/>
      <c r="E10" s="54"/>
      <c r="F10" s="8" t="s">
        <v>4</v>
      </c>
      <c r="G10" s="48" t="s">
        <v>26</v>
      </c>
      <c r="H10" s="53"/>
      <c r="I10" s="54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55" t="s">
        <v>6</v>
      </c>
      <c r="C12" s="55"/>
      <c r="D12" s="55"/>
      <c r="E12" s="55"/>
      <c r="F12" s="55"/>
      <c r="G12" s="55"/>
      <c r="H12" s="55"/>
      <c r="I12" s="55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56" t="s">
        <v>7</v>
      </c>
      <c r="C14" s="57"/>
      <c r="D14" s="58"/>
      <c r="E14" s="59"/>
      <c r="F14" s="51" t="s">
        <v>12</v>
      </c>
      <c r="G14" s="52"/>
      <c r="H14" s="52"/>
      <c r="I14" s="52"/>
    </row>
    <row r="15" spans="2:9" ht="42" customHeight="1" x14ac:dyDescent="0.2">
      <c r="B15" s="35" t="s">
        <v>15</v>
      </c>
      <c r="C15" s="36"/>
      <c r="D15" s="40"/>
      <c r="E15" s="41"/>
      <c r="F15" s="35" t="s">
        <v>24</v>
      </c>
      <c r="G15" s="36"/>
      <c r="H15" s="36"/>
      <c r="I15" s="37"/>
    </row>
    <row r="16" spans="2:9" ht="36.75" customHeight="1" x14ac:dyDescent="0.2">
      <c r="B16" s="35" t="s">
        <v>25</v>
      </c>
      <c r="C16" s="36"/>
      <c r="D16" s="40"/>
      <c r="E16" s="41"/>
      <c r="F16" s="38"/>
      <c r="G16" s="39"/>
      <c r="H16" s="39"/>
      <c r="I16" s="39"/>
    </row>
    <row r="17" spans="2:9" ht="30.75" customHeight="1" x14ac:dyDescent="0.2">
      <c r="B17" s="35" t="s">
        <v>22</v>
      </c>
      <c r="C17" s="36"/>
      <c r="D17" s="40"/>
      <c r="E17" s="41"/>
      <c r="F17" s="38"/>
      <c r="G17" s="39"/>
      <c r="H17" s="39"/>
      <c r="I17" s="39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45" customHeight="1" x14ac:dyDescent="0.2">
      <c r="B20" s="18" t="s">
        <v>8</v>
      </c>
      <c r="C20" s="32" t="s">
        <v>14</v>
      </c>
      <c r="D20" s="33"/>
      <c r="E20" s="34"/>
      <c r="F20" s="18" t="s">
        <v>9</v>
      </c>
      <c r="G20" s="60" t="s">
        <v>11</v>
      </c>
      <c r="H20" s="60"/>
      <c r="I20" s="18" t="s">
        <v>10</v>
      </c>
    </row>
    <row r="21" spans="2:9" s="12" customFormat="1" ht="25.15" customHeight="1" x14ac:dyDescent="0.25">
      <c r="B21" s="2">
        <v>22707</v>
      </c>
      <c r="C21" s="27" t="s">
        <v>16</v>
      </c>
      <c r="D21" s="30"/>
      <c r="E21" s="31"/>
      <c r="F21" s="20">
        <v>71100</v>
      </c>
      <c r="G21" s="27"/>
      <c r="H21" s="31"/>
      <c r="I21" s="13"/>
    </row>
    <row r="22" spans="2:9" s="12" customFormat="1" ht="25.15" customHeight="1" x14ac:dyDescent="0.2">
      <c r="B22" s="2">
        <v>22640</v>
      </c>
      <c r="C22" s="27" t="s">
        <v>17</v>
      </c>
      <c r="D22" s="28"/>
      <c r="E22" s="29"/>
      <c r="F22" s="14">
        <v>8500</v>
      </c>
      <c r="G22" s="44"/>
      <c r="H22" s="44"/>
      <c r="I22" s="13"/>
    </row>
    <row r="23" spans="2:9" s="12" customFormat="1" ht="25.15" customHeight="1" x14ac:dyDescent="0.2">
      <c r="B23" s="2">
        <v>22609</v>
      </c>
      <c r="C23" s="27" t="s">
        <v>19</v>
      </c>
      <c r="D23" s="28"/>
      <c r="E23" s="29"/>
      <c r="F23" s="14">
        <v>4600</v>
      </c>
      <c r="G23" s="44"/>
      <c r="H23" s="44"/>
      <c r="I23" s="13"/>
    </row>
    <row r="24" spans="2:9" s="12" customFormat="1" ht="25.15" customHeight="1" x14ac:dyDescent="0.2">
      <c r="B24" s="2">
        <v>60198</v>
      </c>
      <c r="C24" s="27" t="s">
        <v>23</v>
      </c>
      <c r="D24" s="28"/>
      <c r="E24" s="29"/>
      <c r="F24" s="14">
        <v>400000</v>
      </c>
      <c r="G24" s="44"/>
      <c r="H24" s="44"/>
      <c r="I24" s="13"/>
    </row>
    <row r="25" spans="2:9" s="12" customFormat="1" ht="25.15" customHeight="1" x14ac:dyDescent="0.2">
      <c r="B25" s="2"/>
      <c r="C25" s="27"/>
      <c r="D25" s="28"/>
      <c r="E25" s="29"/>
      <c r="F25" s="15"/>
      <c r="G25" s="44"/>
      <c r="H25" s="44"/>
      <c r="I25" s="16"/>
    </row>
    <row r="26" spans="2:9" ht="25.9" customHeight="1" thickBot="1" x14ac:dyDescent="0.25">
      <c r="B26" s="42"/>
      <c r="C26" s="42"/>
      <c r="D26" s="9"/>
      <c r="E26" s="10"/>
      <c r="F26" s="11">
        <f>SUM(F21:F25)</f>
        <v>484200</v>
      </c>
      <c r="G26" s="42"/>
      <c r="H26" s="43"/>
      <c r="I26" s="17">
        <f>SUM(I21:I25)</f>
        <v>0</v>
      </c>
    </row>
    <row r="27" spans="2:9" ht="13.5" thickTop="1" x14ac:dyDescent="0.2"/>
    <row r="30" spans="2:9" x14ac:dyDescent="0.2">
      <c r="C30" s="24"/>
      <c r="F30" s="22"/>
      <c r="G30" s="25"/>
    </row>
    <row r="31" spans="2:9" x14ac:dyDescent="0.2">
      <c r="C31" s="21"/>
      <c r="F31" s="22"/>
      <c r="G31" s="26"/>
    </row>
    <row r="32" spans="2:9" x14ac:dyDescent="0.2">
      <c r="C32" s="21"/>
      <c r="F32" s="22"/>
      <c r="G32" s="12"/>
    </row>
    <row r="33" spans="3:7" x14ac:dyDescent="0.2">
      <c r="C33" s="21"/>
      <c r="F33" s="22"/>
      <c r="G33" s="26"/>
    </row>
    <row r="34" spans="3:7" x14ac:dyDescent="0.2">
      <c r="C34" s="21"/>
      <c r="F34" s="22"/>
      <c r="G34" s="12"/>
    </row>
    <row r="35" spans="3:7" x14ac:dyDescent="0.2">
      <c r="C35" s="21"/>
      <c r="F35" s="22"/>
      <c r="G35" s="12"/>
    </row>
    <row r="36" spans="3:7" x14ac:dyDescent="0.2">
      <c r="C36" s="21"/>
      <c r="F36" s="22"/>
      <c r="G36" s="12"/>
    </row>
    <row r="37" spans="3:7" x14ac:dyDescent="0.2">
      <c r="C37" s="21"/>
      <c r="F37" s="23"/>
    </row>
    <row r="38" spans="3:7" x14ac:dyDescent="0.2">
      <c r="C38" s="6"/>
    </row>
    <row r="41" spans="3:7" x14ac:dyDescent="0.2">
      <c r="C41" s="24"/>
      <c r="F41" s="21"/>
      <c r="G41" s="21"/>
    </row>
    <row r="44" spans="3:7" x14ac:dyDescent="0.2">
      <c r="C44" s="27"/>
      <c r="D44" s="28"/>
      <c r="E44" s="29"/>
      <c r="F44" s="22"/>
    </row>
  </sheetData>
  <mergeCells count="29">
    <mergeCell ref="B4:I4"/>
    <mergeCell ref="E6:I6"/>
    <mergeCell ref="C24:E24"/>
    <mergeCell ref="G24:H24"/>
    <mergeCell ref="C22:E22"/>
    <mergeCell ref="G22:H22"/>
    <mergeCell ref="G21:H21"/>
    <mergeCell ref="F17:I17"/>
    <mergeCell ref="F14:I14"/>
    <mergeCell ref="G10:I10"/>
    <mergeCell ref="B12:I12"/>
    <mergeCell ref="B14:E14"/>
    <mergeCell ref="G20:H20"/>
    <mergeCell ref="B16:E16"/>
    <mergeCell ref="C8:G8"/>
    <mergeCell ref="C10:E10"/>
    <mergeCell ref="C44:E44"/>
    <mergeCell ref="C21:E21"/>
    <mergeCell ref="C20:E20"/>
    <mergeCell ref="F15:I15"/>
    <mergeCell ref="F16:I16"/>
    <mergeCell ref="B15:E15"/>
    <mergeCell ref="B17:E17"/>
    <mergeCell ref="B26:C26"/>
    <mergeCell ref="G26:H26"/>
    <mergeCell ref="C25:E25"/>
    <mergeCell ref="G25:H25"/>
    <mergeCell ref="C23:E23"/>
    <mergeCell ref="G23:H23"/>
  </mergeCells>
  <pageMargins left="0.75" right="0.78740157480314965" top="1" bottom="1" header="0" footer="0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3D109-025E-4C0A-B5A1-A5F1EAF117A9}">
  <dimension ref="B4:J27"/>
  <sheetViews>
    <sheetView topLeftCell="A4" workbookViewId="0">
      <selection activeCell="G20" sqref="G20"/>
    </sheetView>
  </sheetViews>
  <sheetFormatPr baseColWidth="10" defaultColWidth="11.5703125" defaultRowHeight="12.75" x14ac:dyDescent="0.2"/>
  <cols>
    <col min="1" max="1" width="3.85546875" customWidth="1"/>
    <col min="2" max="2" width="7" style="4" customWidth="1"/>
    <col min="3" max="3" width="11.8554687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9.7109375" customWidth="1"/>
  </cols>
  <sheetData>
    <row r="4" spans="2:10" ht="15.75" x14ac:dyDescent="0.2">
      <c r="B4" s="45" t="s">
        <v>27</v>
      </c>
      <c r="C4" s="46"/>
      <c r="D4" s="46"/>
      <c r="E4" s="46"/>
      <c r="F4" s="46"/>
      <c r="G4" s="46"/>
      <c r="H4" s="46"/>
      <c r="I4" s="46"/>
      <c r="J4" s="46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61" t="s">
        <v>0</v>
      </c>
      <c r="C6" s="62"/>
      <c r="D6" s="2">
        <f>+'FICHA PRESUPUESTARIA'!C6</f>
        <v>9241</v>
      </c>
      <c r="E6" s="8" t="s">
        <v>3</v>
      </c>
      <c r="F6" s="48" t="s">
        <v>20</v>
      </c>
      <c r="G6" s="49"/>
      <c r="H6" s="49"/>
      <c r="I6" s="49"/>
      <c r="J6" s="50"/>
    </row>
    <row r="7" spans="2:10" x14ac:dyDescent="0.2">
      <c r="B7" s="7"/>
      <c r="C7" s="6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63" t="s">
        <v>1</v>
      </c>
      <c r="C8" s="62"/>
      <c r="D8" s="48" t="s">
        <v>18</v>
      </c>
      <c r="E8" s="53"/>
      <c r="F8" s="53"/>
      <c r="G8" s="53"/>
      <c r="H8" s="54"/>
      <c r="I8" s="8" t="s">
        <v>5</v>
      </c>
      <c r="J8" s="13">
        <f>+'FICHA PRESUPUESTARIA'!I8</f>
        <v>484200</v>
      </c>
    </row>
    <row r="9" spans="2:10" ht="13.9" customHeight="1" x14ac:dyDescent="0.2">
      <c r="B9" s="7"/>
      <c r="C9" s="5"/>
      <c r="D9" s="5"/>
      <c r="E9" s="1"/>
      <c r="F9" s="1"/>
      <c r="G9" s="1"/>
      <c r="H9" s="1"/>
      <c r="I9" s="1"/>
      <c r="J9" s="1"/>
    </row>
    <row r="10" spans="2:10" x14ac:dyDescent="0.2">
      <c r="B10" s="61" t="s">
        <v>2</v>
      </c>
      <c r="C10" s="62"/>
      <c r="D10" s="48" t="s">
        <v>21</v>
      </c>
      <c r="E10" s="53"/>
      <c r="F10" s="54"/>
      <c r="G10" s="8" t="s">
        <v>4</v>
      </c>
      <c r="H10" s="48" t="s">
        <v>26</v>
      </c>
      <c r="I10" s="53"/>
      <c r="J10" s="54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55" t="s">
        <v>28</v>
      </c>
      <c r="C12" s="55"/>
      <c r="D12" s="55"/>
      <c r="E12" s="55"/>
      <c r="F12" s="55"/>
      <c r="G12" s="55"/>
      <c r="H12" s="55"/>
      <c r="I12" s="55"/>
      <c r="J12" s="55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3" customFormat="1" ht="25.5" x14ac:dyDescent="0.2">
      <c r="B14" s="64" t="s">
        <v>29</v>
      </c>
      <c r="C14" s="65" t="s">
        <v>30</v>
      </c>
      <c r="D14" s="65"/>
      <c r="E14" s="65"/>
      <c r="F14" s="66" t="s">
        <v>31</v>
      </c>
      <c r="G14" s="66" t="s">
        <v>32</v>
      </c>
      <c r="H14" s="65" t="s">
        <v>33</v>
      </c>
      <c r="I14" s="67"/>
      <c r="J14" s="67"/>
    </row>
    <row r="15" spans="2:10" ht="45.75" customHeight="1" x14ac:dyDescent="0.2">
      <c r="B15" s="68"/>
      <c r="C15" s="35" t="s">
        <v>15</v>
      </c>
      <c r="D15" s="36"/>
      <c r="E15" s="37"/>
      <c r="F15" s="69"/>
      <c r="G15" s="70"/>
      <c r="H15" s="71"/>
      <c r="I15" s="72"/>
      <c r="J15" s="72"/>
    </row>
    <row r="16" spans="2:10" ht="39.950000000000003" customHeight="1" x14ac:dyDescent="0.2">
      <c r="B16" s="68"/>
      <c r="C16" s="35" t="s">
        <v>37</v>
      </c>
      <c r="D16" s="36"/>
      <c r="E16" s="37"/>
      <c r="F16" s="69"/>
      <c r="G16" s="73"/>
      <c r="H16" s="71"/>
      <c r="I16" s="72"/>
      <c r="J16" s="72"/>
    </row>
    <row r="17" spans="2:10" ht="39.950000000000003" customHeight="1" x14ac:dyDescent="0.2">
      <c r="B17" s="74"/>
      <c r="C17" s="75"/>
      <c r="D17" s="75"/>
      <c r="E17" s="75"/>
      <c r="F17" s="76"/>
      <c r="G17" s="77"/>
      <c r="H17" s="71"/>
      <c r="I17" s="72"/>
      <c r="J17" s="72"/>
    </row>
    <row r="18" spans="2:10" x14ac:dyDescent="0.2">
      <c r="C18" s="78"/>
      <c r="D18" s="78"/>
      <c r="E18" s="78"/>
      <c r="F18" s="1"/>
      <c r="G18" s="1"/>
      <c r="H18" s="1"/>
      <c r="I18" s="1"/>
      <c r="J18" s="1"/>
    </row>
    <row r="19" spans="2:10" ht="25.5" x14ac:dyDescent="0.2">
      <c r="B19" s="79" t="s">
        <v>34</v>
      </c>
      <c r="C19" s="80" t="s">
        <v>30</v>
      </c>
      <c r="D19" s="80"/>
      <c r="E19" s="80"/>
      <c r="F19" s="66" t="s">
        <v>31</v>
      </c>
      <c r="G19" s="66" t="s">
        <v>32</v>
      </c>
      <c r="H19" s="65" t="s">
        <v>33</v>
      </c>
      <c r="I19" s="67"/>
      <c r="J19" s="67"/>
    </row>
    <row r="20" spans="2:10" ht="39.950000000000003" customHeight="1" x14ac:dyDescent="0.2">
      <c r="B20" s="81"/>
      <c r="C20" s="35" t="s">
        <v>36</v>
      </c>
      <c r="D20" s="40"/>
      <c r="E20" s="82"/>
      <c r="F20" s="69"/>
      <c r="G20" s="70"/>
      <c r="H20" s="83"/>
      <c r="I20" s="84"/>
      <c r="J20" s="85"/>
    </row>
    <row r="21" spans="2:10" ht="39.950000000000003" customHeight="1" x14ac:dyDescent="0.2">
      <c r="B21" s="81"/>
      <c r="C21" s="86" t="s">
        <v>40</v>
      </c>
      <c r="D21" s="87"/>
      <c r="E21" s="88"/>
      <c r="F21" s="89"/>
      <c r="G21" s="89"/>
      <c r="H21" s="72"/>
      <c r="I21" s="72"/>
      <c r="J21" s="72"/>
    </row>
    <row r="22" spans="2:10" ht="39.950000000000003" customHeight="1" x14ac:dyDescent="0.2">
      <c r="B22" s="90"/>
      <c r="C22" s="75"/>
      <c r="D22" s="75"/>
      <c r="E22" s="75"/>
      <c r="F22" s="76"/>
      <c r="G22" s="77"/>
      <c r="H22" s="71"/>
      <c r="I22" s="72"/>
      <c r="J22" s="72"/>
    </row>
    <row r="23" spans="2:10" x14ac:dyDescent="0.2">
      <c r="C23" s="91"/>
      <c r="D23" s="91"/>
      <c r="E23" s="91"/>
      <c r="F23" s="92"/>
    </row>
    <row r="24" spans="2:10" ht="25.5" x14ac:dyDescent="0.2">
      <c r="B24" s="93" t="s">
        <v>35</v>
      </c>
      <c r="C24" s="80" t="s">
        <v>30</v>
      </c>
      <c r="D24" s="80"/>
      <c r="E24" s="80"/>
      <c r="F24" s="66" t="s">
        <v>31</v>
      </c>
      <c r="G24" s="66" t="s">
        <v>32</v>
      </c>
      <c r="H24" s="65" t="s">
        <v>33</v>
      </c>
      <c r="I24" s="67"/>
      <c r="J24" s="67"/>
    </row>
    <row r="25" spans="2:10" ht="39.950000000000003" customHeight="1" x14ac:dyDescent="0.2">
      <c r="B25" s="94"/>
      <c r="C25" s="35" t="s">
        <v>38</v>
      </c>
      <c r="D25" s="36"/>
      <c r="E25" s="37"/>
      <c r="F25" s="69"/>
      <c r="G25" s="95"/>
      <c r="H25" s="35"/>
      <c r="I25" s="36"/>
      <c r="J25" s="37"/>
    </row>
    <row r="26" spans="2:10" ht="39.75" customHeight="1" x14ac:dyDescent="0.2">
      <c r="B26" s="94"/>
      <c r="C26" s="35" t="s">
        <v>39</v>
      </c>
      <c r="D26" s="36"/>
      <c r="E26" s="37"/>
      <c r="F26" s="96"/>
      <c r="G26" s="70"/>
      <c r="H26" s="72"/>
      <c r="I26" s="72"/>
      <c r="J26" s="72"/>
    </row>
    <row r="27" spans="2:10" ht="39.950000000000003" customHeight="1" x14ac:dyDescent="0.2">
      <c r="B27" s="97"/>
      <c r="C27" s="75"/>
      <c r="D27" s="75"/>
      <c r="E27" s="75"/>
      <c r="F27" s="76"/>
      <c r="G27" s="77"/>
      <c r="H27" s="71"/>
      <c r="I27" s="72"/>
      <c r="J27" s="72"/>
    </row>
  </sheetData>
  <mergeCells count="36">
    <mergeCell ref="B24:B27"/>
    <mergeCell ref="C24:E24"/>
    <mergeCell ref="H24:J24"/>
    <mergeCell ref="C25:E25"/>
    <mergeCell ref="H25:J25"/>
    <mergeCell ref="C26:E26"/>
    <mergeCell ref="H26:J26"/>
    <mergeCell ref="C27:E27"/>
    <mergeCell ref="H27:J27"/>
    <mergeCell ref="B19:B22"/>
    <mergeCell ref="C19:E19"/>
    <mergeCell ref="H19:J19"/>
    <mergeCell ref="C20:E20"/>
    <mergeCell ref="H20:J20"/>
    <mergeCell ref="C21:E21"/>
    <mergeCell ref="H21:J21"/>
    <mergeCell ref="C22:E22"/>
    <mergeCell ref="H22:J22"/>
    <mergeCell ref="B12:J12"/>
    <mergeCell ref="B14:B17"/>
    <mergeCell ref="C14:E14"/>
    <mergeCell ref="H14:J14"/>
    <mergeCell ref="C15:E15"/>
    <mergeCell ref="H15:J15"/>
    <mergeCell ref="C16:E16"/>
    <mergeCell ref="H16:J16"/>
    <mergeCell ref="C17:E17"/>
    <mergeCell ref="H17:J17"/>
    <mergeCell ref="B4:J4"/>
    <mergeCell ref="B6:C6"/>
    <mergeCell ref="F6:J6"/>
    <mergeCell ref="B8:C8"/>
    <mergeCell ref="D8:H8"/>
    <mergeCell ref="B10:C10"/>
    <mergeCell ref="D10:F10"/>
    <mergeCell ref="H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2022-06-29T06:43:50Z</cp:lastPrinted>
  <dcterms:created xsi:type="dcterms:W3CDTF">2009-06-30T08:57:14Z</dcterms:created>
  <dcterms:modified xsi:type="dcterms:W3CDTF">2025-10-09T10:22:55Z</dcterms:modified>
</cp:coreProperties>
</file>